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63F53C0D-122C-4CFC-839D-5321B1E581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X7" i="1" l="1"/>
  <c r="AB6" i="1"/>
  <c r="AC6" i="1"/>
  <c r="AD6" i="1"/>
  <c r="W6" i="1"/>
  <c r="X6" i="1"/>
  <c r="Y6" i="1"/>
  <c r="Z6" i="1"/>
  <c r="AA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<sst xmlns="http://schemas.openxmlformats.org/spreadsheetml/2006/main" count="99" uniqueCount="67">
  <si>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</si>
  <si>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</si>
  <si>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</si>
  <si>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</si>
  <si>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</si>
  <si>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</si>
  <si>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</si>
  <si>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</si>
  <si>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</si>
  <si>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</si>
  <si>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</si>
  <si>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</si>
  <si>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</si>
  <si>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</si>
  <si>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</si>
  <si>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</si>
  <si>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</si>
  <si>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</si>
  <si>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</si>
  <si>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</si>
  <si>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</si>
  <si>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</si>
  <si>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</si>
  <si>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</si>
  <si>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</si>
  <si>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</si>
  <si>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</si>
  <si>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</si>
  <si>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</si>
  <si>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</si>
  <si>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</si>
  <si>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</si>
  <si>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شهریور</t>
  </si>
  <si>
    <t>بیمارستان  نیاپور خمیر</t>
  </si>
  <si>
    <t>دولتي دانشگاهی</t>
  </si>
  <si>
    <t>1402/32/71368748/33</t>
  </si>
  <si>
    <t>تاييد حواله</t>
  </si>
  <si>
    <t>پرونده های عادی</t>
  </si>
  <si>
    <t>بستری موقت</t>
  </si>
  <si>
    <t>اصلی</t>
  </si>
  <si>
    <t>۲</t>
  </si>
  <si>
    <t>1402/32/71368748/35</t>
  </si>
  <si>
    <t>بستري</t>
  </si>
  <si>
    <t>۳</t>
  </si>
  <si>
    <t>1402/32/71368748/32</t>
  </si>
  <si>
    <t>اورژانس تحت نظر</t>
  </si>
  <si>
    <t>۴</t>
  </si>
  <si>
    <t>1402/32/71368748/34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</si>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</sst>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7"/>
  <sheetViews>
    <sheetView rightToLeft="1" tabSelected="1" topLeftCell="R1" workbookViewId="0">
      <pane ySplit="1" topLeftCell="A2" activePane="bottomLeft" state="frozen"/>
      <selection pane="bottomLeft" activeCell="X8" sqref="X8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3</v>
      </c>
      <c r="L2" s="5">
        <v>17255284</v>
      </c>
      <c r="M2" s="5">
        <v>16452239</v>
      </c>
      <c r="N2" s="5">
        <v>16452239</v>
      </c>
      <c r="O2" s="5">
        <v>14056775</v>
      </c>
      <c r="P2" s="5">
        <v>13557839</v>
      </c>
      <c r="Q2" s="5">
        <v>11958335</v>
      </c>
      <c r="R2" s="5">
        <v>11958335</v>
      </c>
      <c r="S2" s="5">
        <v>2894400</v>
      </c>
      <c r="T2" s="5">
        <v>0</v>
      </c>
      <c r="U2" s="5">
        <v>2894400</v>
      </c>
      <c r="V2" s="5">
        <v>2098440</v>
      </c>
      <c r="W2" s="5">
        <v>0</v>
      </c>
      <c r="X2" s="5">
        <v>63800</v>
      </c>
      <c r="Y2" s="5">
        <v>63800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219</v>
      </c>
      <c r="L3" s="5">
        <v>8867037862</v>
      </c>
      <c r="M3" s="5">
        <v>8141433255</v>
      </c>
      <c r="N3" s="5">
        <v>8141433255</v>
      </c>
      <c r="O3" s="5">
        <v>7711428727</v>
      </c>
      <c r="P3" s="5">
        <v>8138150979</v>
      </c>
      <c r="Q3" s="5">
        <v>7708399879</v>
      </c>
      <c r="R3" s="5">
        <v>7708399883</v>
      </c>
      <c r="S3" s="5">
        <v>3282276</v>
      </c>
      <c r="T3" s="5">
        <v>0</v>
      </c>
      <c r="U3" s="5">
        <v>12906737</v>
      </c>
      <c r="V3" s="5">
        <v>3028843</v>
      </c>
      <c r="W3" s="5">
        <v>0</v>
      </c>
      <c r="X3" s="5">
        <v>337295639</v>
      </c>
      <c r="Y3" s="5">
        <v>327671177</v>
      </c>
      <c r="Z3" s="5">
        <v>9624461</v>
      </c>
      <c r="AA3" s="5">
        <v>30641339</v>
      </c>
      <c r="AB3" s="5">
        <v>30641339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82</v>
      </c>
      <c r="L4" s="5">
        <v>665348343</v>
      </c>
      <c r="M4" s="5">
        <v>406959207</v>
      </c>
      <c r="N4" s="5">
        <v>406959207</v>
      </c>
      <c r="O4" s="5">
        <v>376159861</v>
      </c>
      <c r="P4" s="5">
        <v>400634835</v>
      </c>
      <c r="Q4" s="5">
        <v>369861698</v>
      </c>
      <c r="R4" s="5">
        <v>369861699</v>
      </c>
      <c r="S4" s="5">
        <v>6324372</v>
      </c>
      <c r="T4" s="5">
        <v>0</v>
      </c>
      <c r="U4" s="5">
        <v>6324372</v>
      </c>
      <c r="V4" s="5">
        <v>6298161</v>
      </c>
      <c r="W4" s="5">
        <v>0</v>
      </c>
      <c r="X4" s="5">
        <v>106026721</v>
      </c>
      <c r="Y4" s="5">
        <v>106026721</v>
      </c>
      <c r="Z4" s="5">
        <v>0</v>
      </c>
      <c r="AA4" s="5">
        <v>1541634</v>
      </c>
      <c r="AB4" s="5">
        <v>1541634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38</v>
      </c>
      <c r="K5" s="4">
        <v>23</v>
      </c>
      <c r="L5" s="5">
        <v>89650000</v>
      </c>
      <c r="M5" s="5">
        <v>89650000</v>
      </c>
      <c r="N5" s="5">
        <v>89650000</v>
      </c>
      <c r="O5" s="5">
        <v>89650000</v>
      </c>
      <c r="P5" s="5">
        <v>89650000</v>
      </c>
      <c r="Q5" s="5">
        <v>89650000</v>
      </c>
      <c r="R5" s="5">
        <v>89650000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/>
    </row>
    <row r="6" spans="1:32">
      <c r="V6" s="15">
        <f>SUM(V2:V5)</f>
        <v>11425444</v>
      </c>
      <c r="W6" s="15">
        <f t="shared" ref="W6:AA6" si="0">SUM(W2:W5)</f>
        <v>0</v>
      </c>
      <c r="X6" s="15">
        <f t="shared" si="0"/>
        <v>443386160</v>
      </c>
      <c r="Y6" s="15">
        <f t="shared" si="0"/>
        <v>433761698</v>
      </c>
      <c r="Z6" s="15">
        <f t="shared" si="0"/>
        <v>9624461</v>
      </c>
      <c r="AA6" s="15">
        <f t="shared" si="0"/>
        <v>32182973</v>
      </c>
      <c r="AB6" s="15">
        <f>SUM(AB2:AB5)</f>
        <v>32182973</v>
      </c>
      <c r="AC6" s="15">
        <f t="shared" ref="AC6" si="1">SUM(AC2:AC5)</f>
        <v>0</v>
      </c>
      <c r="AD6" s="15">
        <f t="shared" ref="AD6" si="2">SUM(AD2:AD5)</f>
        <v>0</v>
      </c>
    </row>
    <row r="7" spans="1:32">
      <c r="X7" s="15">
        <f>V6+Z6</f>
        <v>21049905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2024-08-05T09:24:19Z</dcterms:created>
  <dcterms:modified xsi:type="dcterms:W3CDTF">2024-08-05T09:24:20Z</dcterms:modified>
</cp:coreProperties>
</file>